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DAN PRZELIORZ\Downloads\"/>
    </mc:Choice>
  </mc:AlternateContent>
  <xr:revisionPtr revIDLastSave="0" documentId="13_ncr:1_{B0AF54EB-A7A6-4481-B151-8C36E60105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H58" i="1"/>
  <c r="H56" i="1"/>
  <c r="H38" i="1"/>
  <c r="H39" i="1" l="1"/>
  <c r="H52" i="1"/>
  <c r="H53" i="1"/>
  <c r="H54" i="1"/>
  <c r="H28" i="1" l="1"/>
  <c r="H29" i="1"/>
  <c r="H18" i="1"/>
  <c r="H19" i="1"/>
  <c r="H20" i="1"/>
  <c r="H21" i="1"/>
  <c r="H22" i="1"/>
  <c r="H23" i="1"/>
  <c r="H47" i="1" l="1"/>
  <c r="H48" i="1"/>
  <c r="H51" i="1"/>
  <c r="H55" i="1" s="1"/>
  <c r="H46" i="1"/>
  <c r="H49" i="1" s="1"/>
  <c r="H37" i="1"/>
  <c r="H42" i="1"/>
  <c r="H43" i="1"/>
  <c r="H36" i="1"/>
  <c r="H27" i="1"/>
  <c r="H26" i="1"/>
  <c r="H17" i="1"/>
  <c r="H16" i="1"/>
  <c r="H24" i="1" s="1"/>
  <c r="H8" i="1"/>
  <c r="H9" i="1"/>
  <c r="H10" i="1"/>
  <c r="H11" i="1"/>
  <c r="H12" i="1"/>
  <c r="H13" i="1"/>
  <c r="H7" i="1"/>
  <c r="H40" i="1" l="1"/>
  <c r="H44" i="1"/>
  <c r="H34" i="1"/>
  <c r="H14" i="1"/>
</calcChain>
</file>

<file path=xl/sharedStrings.xml><?xml version="1.0" encoding="utf-8"?>
<sst xmlns="http://schemas.openxmlformats.org/spreadsheetml/2006/main" count="184" uniqueCount="156">
  <si>
    <t>Lp.</t>
  </si>
  <si>
    <t>Podstawa</t>
  </si>
  <si>
    <t>Opis</t>
  </si>
  <si>
    <t>jedn.</t>
  </si>
  <si>
    <t>Obmiar</t>
  </si>
  <si>
    <t>Cena jednostkowa netto (zł)</t>
  </si>
  <si>
    <t>Krotność</t>
  </si>
  <si>
    <t>Wartość
pozycji netto (zł)</t>
  </si>
  <si>
    <t>1.</t>
  </si>
  <si>
    <t>m</t>
  </si>
  <si>
    <t>szt.</t>
  </si>
  <si>
    <t>m3</t>
  </si>
  <si>
    <t>m2</t>
  </si>
  <si>
    <t>3.</t>
  </si>
  <si>
    <t>1.1.</t>
  </si>
  <si>
    <t>1 d.1.1</t>
  </si>
  <si>
    <t>2 d. 1.1</t>
  </si>
  <si>
    <t>3 d. 1.1</t>
  </si>
  <si>
    <t>4 d. 1.1</t>
  </si>
  <si>
    <t>5 d. 1.1</t>
  </si>
  <si>
    <t>6 d. 1.1</t>
  </si>
  <si>
    <t>7 d. 1.1</t>
  </si>
  <si>
    <t>1.2.</t>
  </si>
  <si>
    <t>14 d 1.2</t>
  </si>
  <si>
    <t>15 d 1.2</t>
  </si>
  <si>
    <t>2.</t>
  </si>
  <si>
    <t>4.</t>
  </si>
  <si>
    <t>5.</t>
  </si>
  <si>
    <t>6.</t>
  </si>
  <si>
    <t>Wartość kosztorysowa robót bez podatku VAT [zł]</t>
  </si>
  <si>
    <t>stawka VAT do uzupełnienia przez Wykonawcę [%]</t>
  </si>
  <si>
    <t>wartość VAT [zł]</t>
  </si>
  <si>
    <t>Wartość kosztorysowa brutto [zł]</t>
  </si>
  <si>
    <t>Uwaga: Cena jednostkowa to cena wykonania robót przypadających na 1 krotność.
                 Wartość to iloczyn obmiaru, ceny jednostkowej i krotności.
UWAGA: Indywidualną odległość transportu i koszty koszty zagospodarowania urobku uwzględnić w cenie 
               jednostkowej dla tej pozycji.</t>
  </si>
  <si>
    <t>Stawka roboczogodziny:</t>
  </si>
  <si>
    <t>zł*</t>
  </si>
  <si>
    <t>Narzuty:</t>
  </si>
  <si>
    <t>Koszty pośrednie [Kp]</t>
  </si>
  <si>
    <t>% R,S</t>
  </si>
  <si>
    <t xml:space="preserve">Zysk [Z] </t>
  </si>
  <si>
    <t>% R+Kp (R) S+Kp (S)</t>
  </si>
  <si>
    <t>VAT [V]</t>
  </si>
  <si>
    <t>%Σ(R+Kp (R)+Z(R),M,S+Kp(S)+Z(S))</t>
  </si>
  <si>
    <t>Roboty demontażowe</t>
  </si>
  <si>
    <t>KNR 19-01 0832-04</t>
  </si>
  <si>
    <t>KNR-W 4-01 0818-05_x000D_
analogia</t>
  </si>
  <si>
    <t>KNR 4-01 0108-09</t>
  </si>
  <si>
    <t>KNR 4-01 0108-10</t>
  </si>
  <si>
    <t>Usunięcie wyposażenia z sali lekcyjnej</t>
  </si>
  <si>
    <t>Zabezpieczenie stolarki folią</t>
  </si>
  <si>
    <t>Zerwanie posadzki z tworzyw sztucznych</t>
  </si>
  <si>
    <t>Wstawienie wyposażenia z sali lekcyjnej</t>
  </si>
  <si>
    <t>kpl</t>
  </si>
  <si>
    <t>Roboty wykończeniowe</t>
  </si>
  <si>
    <t>8 d 1.2</t>
  </si>
  <si>
    <t>9 d 1.2</t>
  </si>
  <si>
    <t>10 d 1.2</t>
  </si>
  <si>
    <t>11 d 1.2</t>
  </si>
  <si>
    <t>12 d 1.2</t>
  </si>
  <si>
    <t>13 d 1.2</t>
  </si>
  <si>
    <t>NNRNKB 202 1134-01_x000D_
analogia</t>
  </si>
  <si>
    <t>KNR-W 2-02 1123-01</t>
  </si>
  <si>
    <t>KNR-W 2-02 1123-04</t>
  </si>
  <si>
    <t>KNR 4-01 0713-02</t>
  </si>
  <si>
    <t>KNR 4-01 0713-01</t>
  </si>
  <si>
    <t>NNRNKB 202 1134-02_x000D_
analogia</t>
  </si>
  <si>
    <t>KNNR 2 1402-03</t>
  </si>
  <si>
    <t>(z.VII) Gruntowanie podłoży przed wykonaniem wylewki samopoziomującej podłoże</t>
  </si>
  <si>
    <t>Posadzki z wykładzin z tworzyw sztucznych z warstwą izolacyjną rulonowe</t>
  </si>
  <si>
    <t>Posadzki z wykładzin z tworzyw sztucznych - zgrzewanie wykładzin rulonowych</t>
  </si>
  <si>
    <t>Przecieranie istniejących tynków wewnętrznych z zeskrobaniem farby lub zdzieraniem tapet na stropach, biegach i spocznikach</t>
  </si>
  <si>
    <t>Przecieranie istniejących tynków wewnętrznych z zeskrobaniem farby lub zdzieraniem tapet na ścianach</t>
  </si>
  <si>
    <t>(z.VII) Gruntowanie podłoży preparatami przed malowaniem - ściany</t>
  </si>
  <si>
    <t>(z.VII) Gruntowanie podłoży  - powierzchnie poziome</t>
  </si>
  <si>
    <t>Malowanie farbą  dwukrotnie podłoży gipsowych</t>
  </si>
  <si>
    <t>Wywiezienie gruzu spryzmowanego samochodami skrzyniowymi na odległość do 1 km - Wywóz elementów zdemontowanych i złomu.</t>
  </si>
  <si>
    <t>Wywiezienie gruzu spryzmowanego samochodami skrzyniowymi - za każdy następny 1 km. Wywóz elementów zdemontowanych i złomu
Krotność = 10</t>
  </si>
  <si>
    <t>Osprzęt instalacyjny - INSTALACJA</t>
  </si>
  <si>
    <t>16 d 2</t>
  </si>
  <si>
    <t>17 d 2</t>
  </si>
  <si>
    <t>18 d 2</t>
  </si>
  <si>
    <t>19 d 2</t>
  </si>
  <si>
    <t>20 d 2</t>
  </si>
  <si>
    <t>KNR AT-21 0106-03</t>
  </si>
  <si>
    <t>Wycinanie otworów pod kasety podłogowe o wymiarach 247x294 mm</t>
  </si>
  <si>
    <t>KNR AT-21 0106-04</t>
  </si>
  <si>
    <t>Wycinanie otworów pod kasety podłogowe o wymiarach 294x294 mm</t>
  </si>
  <si>
    <t>KNR AT-21 0107-01</t>
  </si>
  <si>
    <t>Uzbrajanie kaset podłogowych - montaż gniazd zasilających</t>
  </si>
  <si>
    <t>KNR AT-21 0107-02</t>
  </si>
  <si>
    <t>Uzbrajanie kaset podłogowych - mostkowanie gniazd zasilających</t>
  </si>
  <si>
    <t>Uzbrajanie kaset podłogowych - montaż gniazd RJ45</t>
  </si>
  <si>
    <t>KNR AT-21 0108-02</t>
  </si>
  <si>
    <t>Montaż kaset z 4 modułami w podłodze</t>
  </si>
  <si>
    <t>KNR AT-21 0108-03</t>
  </si>
  <si>
    <t>Montaż kaset z 6 modułami w podłodze</t>
  </si>
  <si>
    <t>KNR AT-21 0109-02</t>
  </si>
  <si>
    <t>Oznaczenie gniazd w kasetach - 5 do 8 gniazd w kasecie</t>
  </si>
  <si>
    <t>21 d 2</t>
  </si>
  <si>
    <t>22 d 2</t>
  </si>
  <si>
    <t>23 d 2</t>
  </si>
  <si>
    <t>otwór</t>
  </si>
  <si>
    <t>Rozprowadzenie okablowania</t>
  </si>
  <si>
    <t>24 d 3</t>
  </si>
  <si>
    <t>25 d 3</t>
  </si>
  <si>
    <t>26 d 3</t>
  </si>
  <si>
    <t>27 d 3</t>
  </si>
  <si>
    <t>KNNR 5 1207-07</t>
  </si>
  <si>
    <t>Wykucie bruzd dla rur RKLG18, RS22 w betonie</t>
  </si>
  <si>
    <t>KNNR 5 0102-03</t>
  </si>
  <si>
    <t>Rury winidurowe karbowane (giętkie) o śr.do 26 mm układane p.t. w gotowych bruzdach w betonie</t>
  </si>
  <si>
    <t>KNNR 5 1208-05</t>
  </si>
  <si>
    <t>Zaprawianie bruzd - ręczne przygotowanie zaprawy cementowo-wapiennej</t>
  </si>
  <si>
    <t>KNNR 5 1208-01</t>
  </si>
  <si>
    <t>Zaprawianie bruzd o szerokości do 25 mm</t>
  </si>
  <si>
    <t>Przewody i kable elektroenergetyczne</t>
  </si>
  <si>
    <t>28 d 4</t>
  </si>
  <si>
    <t>29 d 4</t>
  </si>
  <si>
    <t>KNNR 5 0205-01</t>
  </si>
  <si>
    <t>Przewody kabelkowe o łącznym przekroju żył do 7.5 mm2 układane p.t. w gotowych bruzdach w podłożu innym niż betonowe - N2XH 3x2,5mm2</t>
  </si>
  <si>
    <t>KNNR 5 0206-04</t>
  </si>
  <si>
    <t>Przewody kabelkowe o łącznym przekroju żył do 7.5 mm2 układane n.t. na podłożu innym niż betonowe - U/UTP kat.6A</t>
  </si>
  <si>
    <t xml:space="preserve">Roboty uzupełniające </t>
  </si>
  <si>
    <t>30 d 5</t>
  </si>
  <si>
    <t>31 d 5</t>
  </si>
  <si>
    <t>32 d 5</t>
  </si>
  <si>
    <t>KNNR 5 1209-1001</t>
  </si>
  <si>
    <t>Przebijanie otworów śr. 25 mm o długości do 20 cm w ścianach lub stropach z betonu</t>
  </si>
  <si>
    <t>otw.</t>
  </si>
  <si>
    <t>KNNR 5 1203-01</t>
  </si>
  <si>
    <t>Podłączenie przewodów pojedynczych o przekroju żyły do 2.5 mm2 pod zaciski lub bolce</t>
  </si>
  <si>
    <t>szt.żył</t>
  </si>
  <si>
    <t>KNR 5-05 0903-01</t>
  </si>
  <si>
    <t>Rozszycie i włączenie kabli w powłoce termoplastycznej o pojemności do 5x2 - pozycja dot gniazd RJ45 w puszkach podłogowych</t>
  </si>
  <si>
    <t>końc.kabl.</t>
  </si>
  <si>
    <t xml:space="preserve">Badania, pomiary, opracowanie dokumentacji </t>
  </si>
  <si>
    <t>33 d 6</t>
  </si>
  <si>
    <t>34 d 6</t>
  </si>
  <si>
    <t>35 d 6</t>
  </si>
  <si>
    <t>36 d 6</t>
  </si>
  <si>
    <t>KNNR 5 1303-01</t>
  </si>
  <si>
    <t>Pomiar rezystancji izolacji instalacji elektrycznej - obwód 1-fazowy (pomiar pierwszy)</t>
  </si>
  <si>
    <t>pomiar</t>
  </si>
  <si>
    <t>KNNR 5 1305-01</t>
  </si>
  <si>
    <t>Sprawdzenie samoczynnego wyłączania zasilania (pierwsza próba)</t>
  </si>
  <si>
    <t>prób.</t>
  </si>
  <si>
    <t>KNNR 5 1305-02</t>
  </si>
  <si>
    <t>Sprawdzenie samoczynnego wyłączania zasilania (następna próba)</t>
  </si>
  <si>
    <t>Opracowanie dokumentacji powykonawczej, sporządzenie protokołów z pomiarów instalacji elektrycznych i teletechnicznych</t>
  </si>
  <si>
    <t>FORMULARZ PRZEDMIARU ROBÓT BUDOWLANYCH i ELEKTRYCZNYCH: 
„Pracownia językowa realizowana w ramach Gliwickiego Budżetu Obywytelskiego w Zespole Szkolno-Przedszkolnym nr 1 w Gliwicach"</t>
  </si>
  <si>
    <t>Roboty budowlane</t>
  </si>
  <si>
    <t>Zagospodarowanie odpadów w zakresie Wykonawcy</t>
  </si>
  <si>
    <t>ZAŁĄCZNIK NR 2 - Pracownia językowa</t>
  </si>
  <si>
    <t>_x000D_kalk. własna</t>
  </si>
  <si>
    <t>_x000D_wycena indywidualna</t>
  </si>
  <si>
    <t xml:space="preserve"> _x000D_kalk. własna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</si>
</sst>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theme="1"/>
      <name val="Calibri"/>
      <family val="2"/>
      <charset val="238"/>
      <scheme val="minor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" fontId="3" fillId="2" borderId="1" xfId="1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>
      <alignment horizontal="center" vertical="center" wrapText="1"/>
    </xf>
    <xf numFmtId="1" fontId="8" fillId="4" borderId="7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left" vertical="center" wrapText="1"/>
    </xf>
    <xf numFmtId="0" fontId="3" fillId="3" borderId="1" xfId="1" applyNumberFormat="1" applyFont="1" applyFill="1" applyBorder="1" applyAlignment="1" applyProtection="1">
      <alignment horizontal="center" vertical="center" wrapText="1"/>
    </xf>
    <xf numFmtId="0" fontId="3" fillId="2" borderId="2" xfId="1" applyNumberFormat="1" applyFont="1" applyFill="1" applyBorder="1" applyAlignment="1" applyProtection="1">
      <alignment horizontal="left" vertical="center" wrapText="1"/>
    </xf>
    <xf numFmtId="0" fontId="3" fillId="2" borderId="3" xfId="1" applyNumberFormat="1" applyFont="1" applyFill="1" applyBorder="1" applyAlignment="1" applyProtection="1">
      <alignment horizontal="left" vertical="center" wrapText="1"/>
    </xf>
    <xf numFmtId="0" fontId="3" fillId="2" borderId="4" xfId="1" applyNumberFormat="1" applyFont="1" applyFill="1" applyBorder="1" applyAlignment="1" applyProtection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4" borderId="0" xfId="0" applyFont="1" applyFill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topLeftCell="A43" zoomScale="110" zoomScaleNormal="110" workbookViewId="0">
      <selection activeCell="R52" sqref="R52"/>
    </sheetView>
  </sheetViews>
  <sheetFormatPr defaultRowHeight="15" x14ac:dyDescent="0.25"/>
  <cols>
    <col min="1" max="1" width="8.85546875" style="2"/>
    <col min="2" max="2" width="19.140625" style="4" customWidth="1"/>
    <col min="3" max="3" width="39.7109375" style="4" customWidth="1"/>
    <col min="4" max="4" width="8.85546875" style="2"/>
    <col min="5" max="5" width="8.85546875" style="40"/>
    <col min="6" max="8" width="8.85546875" style="2"/>
  </cols>
  <sheetData>
    <row r="1" spans="1:8" ht="38.25" customHeight="1" x14ac:dyDescent="0.25">
      <c r="A1" s="1"/>
      <c r="B1" s="3"/>
      <c r="C1" s="3"/>
      <c r="D1" s="43" t="s">
        <v>152</v>
      </c>
      <c r="E1" s="43"/>
      <c r="F1" s="43"/>
      <c r="G1" s="43"/>
      <c r="H1" s="43"/>
    </row>
    <row r="2" spans="1:8" ht="32.450000000000003" customHeight="1" x14ac:dyDescent="0.25">
      <c r="A2" s="45" t="s">
        <v>149</v>
      </c>
      <c r="B2" s="45"/>
      <c r="C2" s="45"/>
      <c r="D2" s="45"/>
      <c r="E2" s="45"/>
      <c r="F2" s="45"/>
      <c r="G2" s="45"/>
      <c r="H2" s="45"/>
    </row>
    <row r="3" spans="1:8" ht="45" x14ac:dyDescent="0.25">
      <c r="A3" s="5" t="s">
        <v>0</v>
      </c>
      <c r="B3" s="5" t="s">
        <v>1</v>
      </c>
      <c r="C3" s="5" t="s">
        <v>2</v>
      </c>
      <c r="D3" s="5" t="s">
        <v>3</v>
      </c>
      <c r="E3" s="41" t="s">
        <v>4</v>
      </c>
      <c r="F3" s="6" t="s">
        <v>5</v>
      </c>
      <c r="G3" s="7" t="s">
        <v>6</v>
      </c>
      <c r="H3" s="6" t="s">
        <v>7</v>
      </c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41">
        <v>5</v>
      </c>
      <c r="F4" s="5">
        <v>6</v>
      </c>
      <c r="G4" s="5">
        <v>7</v>
      </c>
      <c r="H4" s="5">
        <v>8</v>
      </c>
    </row>
    <row r="5" spans="1:8" x14ac:dyDescent="0.25">
      <c r="A5" s="8" t="s">
        <v>8</v>
      </c>
      <c r="B5" s="44" t="s">
        <v>150</v>
      </c>
      <c r="C5" s="44"/>
      <c r="D5" s="44"/>
      <c r="E5" s="44"/>
      <c r="F5" s="44"/>
      <c r="G5" s="44"/>
      <c r="H5" s="44"/>
    </row>
    <row r="6" spans="1:8" ht="17.25" customHeight="1" x14ac:dyDescent="0.25">
      <c r="A6" s="20" t="s">
        <v>14</v>
      </c>
      <c r="B6" s="46" t="s">
        <v>43</v>
      </c>
      <c r="C6" s="47"/>
      <c r="D6" s="47"/>
      <c r="E6" s="47"/>
      <c r="F6" s="47"/>
      <c r="G6" s="47"/>
      <c r="H6" s="48"/>
    </row>
    <row r="7" spans="1:8" x14ac:dyDescent="0.25">
      <c r="A7" s="11" t="s">
        <v>15</v>
      </c>
      <c r="B7" s="42" t="s">
        <v>153</v>
      </c>
      <c r="C7" s="10" t="s">
        <v>48</v>
      </c>
      <c r="D7" s="9" t="s">
        <v>52</v>
      </c>
      <c r="E7" s="17">
        <v>1</v>
      </c>
      <c r="F7" s="13">
        <v>0</v>
      </c>
      <c r="G7" s="12">
        <v>1</v>
      </c>
      <c r="H7" s="13">
        <f>ROUND(E7*F7*G7,2)</f>
        <v>0</v>
      </c>
    </row>
    <row r="8" spans="1:8" x14ac:dyDescent="0.25">
      <c r="A8" s="11" t="s">
        <v>16</v>
      </c>
      <c r="B8" s="42" t="s">
        <v>44</v>
      </c>
      <c r="C8" s="10" t="s">
        <v>49</v>
      </c>
      <c r="D8" s="9" t="s">
        <v>12</v>
      </c>
      <c r="E8" s="17">
        <v>13.403</v>
      </c>
      <c r="F8" s="13">
        <v>0</v>
      </c>
      <c r="G8" s="12">
        <v>1</v>
      </c>
      <c r="H8" s="13">
        <f t="shared" ref="H8:H13" si="0">ROUND(E8*F8*G8,2)</f>
        <v>0</v>
      </c>
    </row>
    <row r="9" spans="1:8" ht="24" x14ac:dyDescent="0.25">
      <c r="A9" s="11" t="s">
        <v>17</v>
      </c>
      <c r="B9" s="42" t="s">
        <v>45</v>
      </c>
      <c r="C9" s="10" t="s">
        <v>50</v>
      </c>
      <c r="D9" s="9" t="s">
        <v>12</v>
      </c>
      <c r="E9" s="17">
        <v>49.594000000000001</v>
      </c>
      <c r="F9" s="13">
        <v>0</v>
      </c>
      <c r="G9" s="12">
        <v>1</v>
      </c>
      <c r="H9" s="13">
        <f t="shared" si="0"/>
        <v>0</v>
      </c>
    </row>
    <row r="10" spans="1:8" ht="33.75" x14ac:dyDescent="0.25">
      <c r="A10" s="11" t="s">
        <v>18</v>
      </c>
      <c r="B10" s="42" t="s">
        <v>46</v>
      </c>
      <c r="C10" s="10" t="s">
        <v>75</v>
      </c>
      <c r="D10" s="9" t="s">
        <v>11</v>
      </c>
      <c r="E10" s="17">
        <v>1.488</v>
      </c>
      <c r="F10" s="13">
        <v>0</v>
      </c>
      <c r="G10" s="12">
        <v>1</v>
      </c>
      <c r="H10" s="13">
        <f t="shared" si="0"/>
        <v>0</v>
      </c>
    </row>
    <row r="11" spans="1:8" ht="45" x14ac:dyDescent="0.25">
      <c r="A11" s="11" t="s">
        <v>19</v>
      </c>
      <c r="B11" s="42" t="s">
        <v>47</v>
      </c>
      <c r="C11" s="10" t="s">
        <v>76</v>
      </c>
      <c r="D11" s="9" t="s">
        <v>11</v>
      </c>
      <c r="E11" s="17">
        <v>1.488</v>
      </c>
      <c r="F11" s="13">
        <v>0</v>
      </c>
      <c r="G11" s="12">
        <v>10</v>
      </c>
      <c r="H11" s="13">
        <f t="shared" si="0"/>
        <v>0</v>
      </c>
    </row>
    <row r="12" spans="1:8" x14ac:dyDescent="0.25">
      <c r="A12" s="11" t="s">
        <v>20</v>
      </c>
      <c r="B12" s="42" t="s">
        <v>153</v>
      </c>
      <c r="C12" s="10" t="s">
        <v>51</v>
      </c>
      <c r="D12" s="9" t="s">
        <v>52</v>
      </c>
      <c r="E12" s="17">
        <v>1</v>
      </c>
      <c r="F12" s="13">
        <v>0</v>
      </c>
      <c r="G12" s="12">
        <v>1</v>
      </c>
      <c r="H12" s="13">
        <f t="shared" si="0"/>
        <v>0</v>
      </c>
    </row>
    <row r="13" spans="1:8" x14ac:dyDescent="0.25">
      <c r="A13" s="11" t="s">
        <v>21</v>
      </c>
      <c r="B13" s="42" t="s">
        <v>154</v>
      </c>
      <c r="C13" s="10" t="s">
        <v>151</v>
      </c>
      <c r="D13" s="9" t="s">
        <v>11</v>
      </c>
      <c r="E13" s="19">
        <v>1.488</v>
      </c>
      <c r="F13" s="13">
        <v>0</v>
      </c>
      <c r="G13" s="12">
        <v>1</v>
      </c>
      <c r="H13" s="13">
        <f t="shared" si="0"/>
        <v>0</v>
      </c>
    </row>
    <row r="14" spans="1:8" x14ac:dyDescent="0.25">
      <c r="A14" s="62"/>
      <c r="B14" s="63"/>
      <c r="C14" s="63"/>
      <c r="D14" s="63"/>
      <c r="E14" s="63"/>
      <c r="F14" s="63"/>
      <c r="G14" s="64"/>
      <c r="H14" s="15">
        <f>SUM(H7:H13)</f>
        <v>0</v>
      </c>
    </row>
    <row r="15" spans="1:8" x14ac:dyDescent="0.25">
      <c r="A15" s="8" t="s">
        <v>22</v>
      </c>
      <c r="B15" s="44" t="s">
        <v>53</v>
      </c>
      <c r="C15" s="44"/>
      <c r="D15" s="44"/>
      <c r="E15" s="44"/>
      <c r="F15" s="44"/>
      <c r="G15" s="44"/>
      <c r="H15" s="44"/>
    </row>
    <row r="16" spans="1:8" ht="22.5" x14ac:dyDescent="0.25">
      <c r="A16" s="11" t="s">
        <v>54</v>
      </c>
      <c r="B16" s="9" t="s">
        <v>60</v>
      </c>
      <c r="C16" s="10" t="s">
        <v>67</v>
      </c>
      <c r="D16" s="9" t="s">
        <v>12</v>
      </c>
      <c r="E16" s="17">
        <v>49.594000000000001</v>
      </c>
      <c r="F16" s="13">
        <v>0</v>
      </c>
      <c r="G16" s="12">
        <v>1</v>
      </c>
      <c r="H16" s="13">
        <f>ROUND(G16*F16*E16,2)</f>
        <v>0</v>
      </c>
    </row>
    <row r="17" spans="1:8" ht="22.5" x14ac:dyDescent="0.25">
      <c r="A17" s="11" t="s">
        <v>55</v>
      </c>
      <c r="B17" s="9" t="s">
        <v>61</v>
      </c>
      <c r="C17" s="10" t="s">
        <v>68</v>
      </c>
      <c r="D17" s="9" t="s">
        <v>12</v>
      </c>
      <c r="E17" s="17">
        <v>53.908000000000001</v>
      </c>
      <c r="F17" s="13">
        <v>0</v>
      </c>
      <c r="G17" s="12">
        <v>1</v>
      </c>
      <c r="H17" s="13">
        <f>ROUND(G17*F17*E17,2)</f>
        <v>0</v>
      </c>
    </row>
    <row r="18" spans="1:8" ht="22.5" x14ac:dyDescent="0.25">
      <c r="A18" s="11" t="s">
        <v>56</v>
      </c>
      <c r="B18" s="9" t="s">
        <v>62</v>
      </c>
      <c r="C18" s="10" t="s">
        <v>69</v>
      </c>
      <c r="D18" s="9" t="s">
        <v>12</v>
      </c>
      <c r="E18" s="17">
        <v>49.594000000000001</v>
      </c>
      <c r="F18" s="13">
        <v>0</v>
      </c>
      <c r="G18" s="12">
        <v>1</v>
      </c>
      <c r="H18" s="13">
        <f t="shared" ref="H18:H23" si="1">ROUND(G18*F18*E18,2)</f>
        <v>0</v>
      </c>
    </row>
    <row r="19" spans="1:8" ht="33.75" x14ac:dyDescent="0.25">
      <c r="A19" s="11" t="s">
        <v>57</v>
      </c>
      <c r="B19" s="9" t="s">
        <v>63</v>
      </c>
      <c r="C19" s="10" t="s">
        <v>70</v>
      </c>
      <c r="D19" s="9" t="s">
        <v>12</v>
      </c>
      <c r="E19" s="17">
        <v>49.594000000000001</v>
      </c>
      <c r="F19" s="13">
        <v>0</v>
      </c>
      <c r="G19" s="12">
        <v>1</v>
      </c>
      <c r="H19" s="13">
        <f t="shared" si="1"/>
        <v>0</v>
      </c>
    </row>
    <row r="20" spans="1:8" ht="22.5" x14ac:dyDescent="0.25">
      <c r="A20" s="11" t="s">
        <v>58</v>
      </c>
      <c r="B20" s="9" t="s">
        <v>64</v>
      </c>
      <c r="C20" s="10" t="s">
        <v>71</v>
      </c>
      <c r="D20" s="9" t="s">
        <v>12</v>
      </c>
      <c r="E20" s="17">
        <v>92.031999999999996</v>
      </c>
      <c r="F20" s="13">
        <v>0</v>
      </c>
      <c r="G20" s="12">
        <v>1</v>
      </c>
      <c r="H20" s="13">
        <f t="shared" si="1"/>
        <v>0</v>
      </c>
    </row>
    <row r="21" spans="1:8" ht="22.5" x14ac:dyDescent="0.25">
      <c r="A21" s="11" t="s">
        <v>59</v>
      </c>
      <c r="B21" s="9" t="s">
        <v>65</v>
      </c>
      <c r="C21" s="10" t="s">
        <v>72</v>
      </c>
      <c r="D21" s="9" t="s">
        <v>12</v>
      </c>
      <c r="E21" s="17">
        <v>92.031999999999996</v>
      </c>
      <c r="F21" s="13">
        <v>0</v>
      </c>
      <c r="G21" s="12">
        <v>1</v>
      </c>
      <c r="H21" s="13">
        <f t="shared" si="1"/>
        <v>0</v>
      </c>
    </row>
    <row r="22" spans="1:8" ht="22.5" x14ac:dyDescent="0.25">
      <c r="A22" s="11" t="s">
        <v>23</v>
      </c>
      <c r="B22" s="9" t="s">
        <v>60</v>
      </c>
      <c r="C22" s="10" t="s">
        <v>73</v>
      </c>
      <c r="D22" s="9" t="s">
        <v>12</v>
      </c>
      <c r="E22" s="17">
        <v>49.594000000000001</v>
      </c>
      <c r="F22" s="13">
        <v>0</v>
      </c>
      <c r="G22" s="12">
        <v>1</v>
      </c>
      <c r="H22" s="13">
        <f t="shared" si="1"/>
        <v>0</v>
      </c>
    </row>
    <row r="23" spans="1:8" x14ac:dyDescent="0.25">
      <c r="A23" s="11" t="s">
        <v>24</v>
      </c>
      <c r="B23" s="9" t="s">
        <v>66</v>
      </c>
      <c r="C23" s="10" t="s">
        <v>74</v>
      </c>
      <c r="D23" s="9" t="s">
        <v>12</v>
      </c>
      <c r="E23" s="17">
        <v>141.626</v>
      </c>
      <c r="F23" s="13">
        <v>0</v>
      </c>
      <c r="G23" s="12">
        <v>1</v>
      </c>
      <c r="H23" s="13">
        <f t="shared" si="1"/>
        <v>0</v>
      </c>
    </row>
    <row r="24" spans="1:8" x14ac:dyDescent="0.25">
      <c r="A24" s="59"/>
      <c r="B24" s="60"/>
      <c r="C24" s="60"/>
      <c r="D24" s="60"/>
      <c r="E24" s="60"/>
      <c r="F24" s="60"/>
      <c r="G24" s="61"/>
      <c r="H24" s="16">
        <f>SUM(H16:H23)</f>
        <v>0</v>
      </c>
    </row>
    <row r="25" spans="1:8" x14ac:dyDescent="0.25">
      <c r="A25" s="20" t="s">
        <v>25</v>
      </c>
      <c r="B25" s="44" t="s">
        <v>77</v>
      </c>
      <c r="C25" s="44"/>
      <c r="D25" s="44"/>
      <c r="E25" s="44"/>
      <c r="F25" s="44"/>
      <c r="G25" s="44"/>
      <c r="H25" s="44"/>
    </row>
    <row r="26" spans="1:8" ht="22.5" x14ac:dyDescent="0.25">
      <c r="A26" s="11" t="s">
        <v>78</v>
      </c>
      <c r="B26" s="9" t="s">
        <v>83</v>
      </c>
      <c r="C26" s="14" t="s">
        <v>84</v>
      </c>
      <c r="D26" s="9" t="s">
        <v>101</v>
      </c>
      <c r="E26" s="17">
        <v>12</v>
      </c>
      <c r="F26" s="13">
        <v>0</v>
      </c>
      <c r="G26" s="12">
        <v>1</v>
      </c>
      <c r="H26" s="17">
        <f>ROUND(G26*F26*E26,2)</f>
        <v>0</v>
      </c>
    </row>
    <row r="27" spans="1:8" ht="22.5" x14ac:dyDescent="0.25">
      <c r="A27" s="11" t="s">
        <v>79</v>
      </c>
      <c r="B27" s="11" t="s">
        <v>85</v>
      </c>
      <c r="C27" s="14" t="s">
        <v>86</v>
      </c>
      <c r="D27" s="9" t="s">
        <v>101</v>
      </c>
      <c r="E27" s="17">
        <v>1</v>
      </c>
      <c r="F27" s="13">
        <v>0</v>
      </c>
      <c r="G27" s="12">
        <v>1</v>
      </c>
      <c r="H27" s="17">
        <f>ROUND(G27*F27*E27,2)</f>
        <v>0</v>
      </c>
    </row>
    <row r="28" spans="1:8" ht="22.5" x14ac:dyDescent="0.25">
      <c r="A28" s="11" t="s">
        <v>80</v>
      </c>
      <c r="B28" s="11" t="s">
        <v>87</v>
      </c>
      <c r="C28" s="14" t="s">
        <v>88</v>
      </c>
      <c r="D28" s="9" t="s">
        <v>10</v>
      </c>
      <c r="E28" s="17">
        <v>28</v>
      </c>
      <c r="F28" s="13">
        <v>0</v>
      </c>
      <c r="G28" s="12">
        <v>1</v>
      </c>
      <c r="H28" s="17">
        <f t="shared" ref="H28:H29" si="2">ROUND(G28*F28*E28,2)</f>
        <v>0</v>
      </c>
    </row>
    <row r="29" spans="1:8" ht="22.5" x14ac:dyDescent="0.25">
      <c r="A29" s="11" t="s">
        <v>81</v>
      </c>
      <c r="B29" s="11" t="s">
        <v>89</v>
      </c>
      <c r="C29" s="14" t="s">
        <v>90</v>
      </c>
      <c r="D29" s="9" t="s">
        <v>10</v>
      </c>
      <c r="E29" s="17">
        <v>14</v>
      </c>
      <c r="F29" s="13">
        <v>0</v>
      </c>
      <c r="G29" s="12">
        <v>1</v>
      </c>
      <c r="H29" s="17">
        <f t="shared" si="2"/>
        <v>0</v>
      </c>
    </row>
    <row r="30" spans="1:8" x14ac:dyDescent="0.25">
      <c r="A30" s="11" t="s">
        <v>82</v>
      </c>
      <c r="B30" s="11" t="s">
        <v>87</v>
      </c>
      <c r="C30" s="14" t="s">
        <v>91</v>
      </c>
      <c r="D30" s="9" t="s">
        <v>10</v>
      </c>
      <c r="E30" s="17">
        <v>14</v>
      </c>
      <c r="F30" s="13">
        <v>0</v>
      </c>
      <c r="G30" s="12">
        <v>1</v>
      </c>
      <c r="H30" s="17">
        <v>0</v>
      </c>
    </row>
    <row r="31" spans="1:8" x14ac:dyDescent="0.25">
      <c r="A31" s="11" t="s">
        <v>98</v>
      </c>
      <c r="B31" s="11" t="s">
        <v>92</v>
      </c>
      <c r="C31" s="14" t="s">
        <v>93</v>
      </c>
      <c r="D31" s="9" t="s">
        <v>10</v>
      </c>
      <c r="E31" s="17">
        <v>12</v>
      </c>
      <c r="F31" s="13">
        <v>0</v>
      </c>
      <c r="G31" s="12">
        <v>1</v>
      </c>
      <c r="H31" s="17">
        <v>0</v>
      </c>
    </row>
    <row r="32" spans="1:8" x14ac:dyDescent="0.25">
      <c r="A32" s="11" t="s">
        <v>99</v>
      </c>
      <c r="B32" s="11" t="s">
        <v>94</v>
      </c>
      <c r="C32" s="14" t="s">
        <v>95</v>
      </c>
      <c r="D32" s="9" t="s">
        <v>10</v>
      </c>
      <c r="E32" s="17">
        <v>1</v>
      </c>
      <c r="F32" s="13">
        <v>0</v>
      </c>
      <c r="G32" s="12">
        <v>1</v>
      </c>
      <c r="H32" s="17">
        <v>0</v>
      </c>
    </row>
    <row r="33" spans="1:8" ht="22.5" x14ac:dyDescent="0.25">
      <c r="A33" s="11" t="s">
        <v>100</v>
      </c>
      <c r="B33" s="11" t="s">
        <v>96</v>
      </c>
      <c r="C33" s="14" t="s">
        <v>97</v>
      </c>
      <c r="D33" s="9" t="s">
        <v>10</v>
      </c>
      <c r="E33" s="17">
        <v>42</v>
      </c>
      <c r="F33" s="13">
        <v>0</v>
      </c>
      <c r="G33" s="12">
        <v>1</v>
      </c>
      <c r="H33" s="17">
        <v>0</v>
      </c>
    </row>
    <row r="34" spans="1:8" x14ac:dyDescent="0.25">
      <c r="A34" s="59"/>
      <c r="B34" s="60"/>
      <c r="C34" s="60"/>
      <c r="D34" s="60"/>
      <c r="E34" s="60"/>
      <c r="F34" s="60"/>
      <c r="G34" s="61"/>
      <c r="H34" s="18">
        <f>SUM(H26:H33)</f>
        <v>0</v>
      </c>
    </row>
    <row r="35" spans="1:8" x14ac:dyDescent="0.25">
      <c r="A35" s="20" t="s">
        <v>13</v>
      </c>
      <c r="B35" s="44" t="s">
        <v>102</v>
      </c>
      <c r="C35" s="44"/>
      <c r="D35" s="44"/>
      <c r="E35" s="44"/>
      <c r="F35" s="44"/>
      <c r="G35" s="44"/>
      <c r="H35" s="44"/>
    </row>
    <row r="36" spans="1:8" x14ac:dyDescent="0.25">
      <c r="A36" s="11" t="s">
        <v>103</v>
      </c>
      <c r="B36" s="11" t="s">
        <v>107</v>
      </c>
      <c r="C36" s="14" t="s">
        <v>108</v>
      </c>
      <c r="D36" s="9" t="s">
        <v>9</v>
      </c>
      <c r="E36" s="17">
        <v>40</v>
      </c>
      <c r="F36" s="13">
        <v>0</v>
      </c>
      <c r="G36" s="12">
        <v>1</v>
      </c>
      <c r="H36" s="17">
        <f>ROUND(G36*F36*E36,2)</f>
        <v>0</v>
      </c>
    </row>
    <row r="37" spans="1:8" ht="22.5" x14ac:dyDescent="0.25">
      <c r="A37" s="11" t="s">
        <v>104</v>
      </c>
      <c r="B37" s="11" t="s">
        <v>109</v>
      </c>
      <c r="C37" s="14" t="s">
        <v>110</v>
      </c>
      <c r="D37" s="9" t="s">
        <v>9</v>
      </c>
      <c r="E37" s="17">
        <v>40</v>
      </c>
      <c r="F37" s="13">
        <v>0</v>
      </c>
      <c r="G37" s="12">
        <v>1</v>
      </c>
      <c r="H37" s="17">
        <f t="shared" ref="H37:H43" si="3">ROUND(G37*F37*E37,2)</f>
        <v>0</v>
      </c>
    </row>
    <row r="38" spans="1:8" ht="22.5" x14ac:dyDescent="0.25">
      <c r="A38" s="11" t="s">
        <v>105</v>
      </c>
      <c r="B38" s="11" t="s">
        <v>111</v>
      </c>
      <c r="C38" s="14" t="s">
        <v>112</v>
      </c>
      <c r="D38" s="9" t="s">
        <v>11</v>
      </c>
      <c r="E38" s="17">
        <v>0.1</v>
      </c>
      <c r="F38" s="13">
        <v>0</v>
      </c>
      <c r="G38" s="12">
        <v>1</v>
      </c>
      <c r="H38" s="17">
        <f>ROUND(G38*F38*E38,2)</f>
        <v>0</v>
      </c>
    </row>
    <row r="39" spans="1:8" x14ac:dyDescent="0.25">
      <c r="A39" s="11" t="s">
        <v>106</v>
      </c>
      <c r="B39" s="11" t="s">
        <v>113</v>
      </c>
      <c r="C39" s="14" t="s">
        <v>114</v>
      </c>
      <c r="D39" s="9" t="s">
        <v>9</v>
      </c>
      <c r="E39" s="17">
        <v>40</v>
      </c>
      <c r="F39" s="13">
        <v>0</v>
      </c>
      <c r="G39" s="12">
        <v>1</v>
      </c>
      <c r="H39" s="17">
        <f t="shared" ref="H39" si="4">ROUND(G39*F39*E39,2)</f>
        <v>0</v>
      </c>
    </row>
    <row r="40" spans="1:8" x14ac:dyDescent="0.25">
      <c r="A40" s="59"/>
      <c r="B40" s="60"/>
      <c r="C40" s="60"/>
      <c r="D40" s="60"/>
      <c r="E40" s="60"/>
      <c r="F40" s="60"/>
      <c r="G40" s="61"/>
      <c r="H40" s="18">
        <f>SUM(H36:H39)</f>
        <v>0</v>
      </c>
    </row>
    <row r="41" spans="1:8" x14ac:dyDescent="0.25">
      <c r="A41" s="20" t="s">
        <v>26</v>
      </c>
      <c r="B41" s="44" t="s">
        <v>115</v>
      </c>
      <c r="C41" s="44"/>
      <c r="D41" s="44"/>
      <c r="E41" s="44"/>
      <c r="F41" s="44"/>
      <c r="G41" s="44"/>
      <c r="H41" s="44"/>
    </row>
    <row r="42" spans="1:8" ht="33.75" x14ac:dyDescent="0.25">
      <c r="A42" s="11" t="s">
        <v>116</v>
      </c>
      <c r="B42" s="11" t="s">
        <v>118</v>
      </c>
      <c r="C42" s="14" t="s">
        <v>119</v>
      </c>
      <c r="D42" s="9" t="s">
        <v>9</v>
      </c>
      <c r="E42" s="17">
        <v>40</v>
      </c>
      <c r="F42" s="13">
        <v>0</v>
      </c>
      <c r="G42" s="12">
        <v>1</v>
      </c>
      <c r="H42" s="17">
        <f t="shared" si="3"/>
        <v>0</v>
      </c>
    </row>
    <row r="43" spans="1:8" ht="33.75" x14ac:dyDescent="0.25">
      <c r="A43" s="11" t="s">
        <v>117</v>
      </c>
      <c r="B43" s="12" t="s">
        <v>120</v>
      </c>
      <c r="C43" s="14" t="s">
        <v>121</v>
      </c>
      <c r="D43" s="9" t="s">
        <v>9</v>
      </c>
      <c r="E43" s="17">
        <v>150</v>
      </c>
      <c r="F43" s="13">
        <v>0</v>
      </c>
      <c r="G43" s="12">
        <v>1</v>
      </c>
      <c r="H43" s="17">
        <f t="shared" si="3"/>
        <v>0</v>
      </c>
    </row>
    <row r="44" spans="1:8" x14ac:dyDescent="0.25">
      <c r="A44" s="59"/>
      <c r="B44" s="60"/>
      <c r="C44" s="60"/>
      <c r="D44" s="60"/>
      <c r="E44" s="60"/>
      <c r="F44" s="60"/>
      <c r="G44" s="61"/>
      <c r="H44" s="18">
        <f>SUM(H42:H43)</f>
        <v>0</v>
      </c>
    </row>
    <row r="45" spans="1:8" x14ac:dyDescent="0.25">
      <c r="A45" s="8" t="s">
        <v>27</v>
      </c>
      <c r="B45" s="44" t="s">
        <v>122</v>
      </c>
      <c r="C45" s="44"/>
      <c r="D45" s="44"/>
      <c r="E45" s="44"/>
      <c r="F45" s="44"/>
      <c r="G45" s="44"/>
      <c r="H45" s="44"/>
    </row>
    <row r="46" spans="1:8" ht="22.5" x14ac:dyDescent="0.25">
      <c r="A46" s="11" t="s">
        <v>123</v>
      </c>
      <c r="B46" s="11" t="s">
        <v>126</v>
      </c>
      <c r="C46" s="14" t="s">
        <v>127</v>
      </c>
      <c r="D46" s="9" t="s">
        <v>128</v>
      </c>
      <c r="E46" s="17">
        <v>2</v>
      </c>
      <c r="F46" s="13">
        <v>0</v>
      </c>
      <c r="G46" s="12">
        <v>1</v>
      </c>
      <c r="H46" s="17">
        <f>ROUND(G46*F46*E46,2)</f>
        <v>0</v>
      </c>
    </row>
    <row r="47" spans="1:8" ht="22.5" x14ac:dyDescent="0.25">
      <c r="A47" s="11" t="s">
        <v>124</v>
      </c>
      <c r="B47" s="11" t="s">
        <v>129</v>
      </c>
      <c r="C47" s="14" t="s">
        <v>130</v>
      </c>
      <c r="D47" s="9" t="s">
        <v>131</v>
      </c>
      <c r="E47" s="17">
        <v>168</v>
      </c>
      <c r="F47" s="13">
        <v>0</v>
      </c>
      <c r="G47" s="12">
        <v>1</v>
      </c>
      <c r="H47" s="17">
        <f t="shared" ref="H47:H54" si="5">ROUND(G47*F47*E47,2)</f>
        <v>0</v>
      </c>
    </row>
    <row r="48" spans="1:8" ht="33.75" x14ac:dyDescent="0.25">
      <c r="A48" s="11" t="s">
        <v>125</v>
      </c>
      <c r="B48" s="11" t="s">
        <v>132</v>
      </c>
      <c r="C48" s="14" t="s">
        <v>133</v>
      </c>
      <c r="D48" s="9" t="s">
        <v>134</v>
      </c>
      <c r="E48" s="17">
        <v>13</v>
      </c>
      <c r="F48" s="13">
        <v>0</v>
      </c>
      <c r="G48" s="12">
        <v>1</v>
      </c>
      <c r="H48" s="17">
        <f t="shared" si="5"/>
        <v>0</v>
      </c>
    </row>
    <row r="49" spans="1:8" x14ac:dyDescent="0.25">
      <c r="A49" s="59"/>
      <c r="B49" s="60"/>
      <c r="C49" s="60"/>
      <c r="D49" s="60"/>
      <c r="E49" s="60"/>
      <c r="F49" s="60"/>
      <c r="G49" s="61"/>
      <c r="H49" s="18">
        <f>SUM(H46:H48)</f>
        <v>0</v>
      </c>
    </row>
    <row r="50" spans="1:8" x14ac:dyDescent="0.25">
      <c r="A50" s="8" t="s">
        <v>28</v>
      </c>
      <c r="B50" s="44" t="s">
        <v>135</v>
      </c>
      <c r="C50" s="44"/>
      <c r="D50" s="44"/>
      <c r="E50" s="44"/>
      <c r="F50" s="44"/>
      <c r="G50" s="44"/>
      <c r="H50" s="44"/>
    </row>
    <row r="51" spans="1:8" ht="22.5" x14ac:dyDescent="0.25">
      <c r="A51" s="11" t="s">
        <v>136</v>
      </c>
      <c r="B51" s="11" t="s">
        <v>140</v>
      </c>
      <c r="C51" s="14" t="s">
        <v>141</v>
      </c>
      <c r="D51" s="9" t="s">
        <v>142</v>
      </c>
      <c r="E51" s="17">
        <v>1</v>
      </c>
      <c r="F51" s="13">
        <v>0</v>
      </c>
      <c r="G51" s="12">
        <v>1</v>
      </c>
      <c r="H51" s="17">
        <f t="shared" si="5"/>
        <v>0</v>
      </c>
    </row>
    <row r="52" spans="1:8" ht="22.5" x14ac:dyDescent="0.25">
      <c r="A52" s="11" t="s">
        <v>137</v>
      </c>
      <c r="B52" s="11" t="s">
        <v>143</v>
      </c>
      <c r="C52" s="14" t="s">
        <v>144</v>
      </c>
      <c r="D52" s="9" t="s">
        <v>145</v>
      </c>
      <c r="E52" s="17">
        <v>1</v>
      </c>
      <c r="F52" s="13">
        <v>0</v>
      </c>
      <c r="G52" s="12">
        <v>1</v>
      </c>
      <c r="H52" s="17">
        <f t="shared" si="5"/>
        <v>0</v>
      </c>
    </row>
    <row r="53" spans="1:8" ht="22.5" x14ac:dyDescent="0.25">
      <c r="A53" s="11" t="s">
        <v>138</v>
      </c>
      <c r="B53" s="11" t="s">
        <v>146</v>
      </c>
      <c r="C53" s="14" t="s">
        <v>147</v>
      </c>
      <c r="D53" s="9" t="s">
        <v>145</v>
      </c>
      <c r="E53" s="17">
        <v>27</v>
      </c>
      <c r="F53" s="13">
        <v>0</v>
      </c>
      <c r="G53" s="12">
        <v>1</v>
      </c>
      <c r="H53" s="17">
        <f t="shared" si="5"/>
        <v>0</v>
      </c>
    </row>
    <row r="54" spans="1:8" ht="33.75" x14ac:dyDescent="0.25">
      <c r="A54" s="11" t="s">
        <v>139</v>
      </c>
      <c r="B54" s="11" t="s">
        <v>155</v>
      </c>
      <c r="C54" s="14" t="s">
        <v>148</v>
      </c>
      <c r="D54" s="9" t="s">
        <v>52</v>
      </c>
      <c r="E54" s="17">
        <v>1</v>
      </c>
      <c r="F54" s="13">
        <v>0</v>
      </c>
      <c r="G54" s="12">
        <v>1</v>
      </c>
      <c r="H54" s="17">
        <f t="shared" si="5"/>
        <v>0</v>
      </c>
    </row>
    <row r="55" spans="1:8" x14ac:dyDescent="0.25">
      <c r="A55" s="59"/>
      <c r="B55" s="60"/>
      <c r="C55" s="60"/>
      <c r="D55" s="60"/>
      <c r="E55" s="60"/>
      <c r="F55" s="60"/>
      <c r="G55" s="61"/>
      <c r="H55" s="18">
        <f>SUM(H51:H54)</f>
        <v>0</v>
      </c>
    </row>
    <row r="56" spans="1:8" x14ac:dyDescent="0.25">
      <c r="A56" s="55" t="s">
        <v>29</v>
      </c>
      <c r="B56" s="55"/>
      <c r="C56" s="55"/>
      <c r="D56" s="55"/>
      <c r="E56" s="55"/>
      <c r="F56" s="55"/>
      <c r="G56" s="55"/>
      <c r="H56" s="21">
        <f>H14+H24+H34+H40+H44+H49+H55</f>
        <v>0</v>
      </c>
    </row>
    <row r="57" spans="1:8" x14ac:dyDescent="0.25">
      <c r="A57" s="56" t="s">
        <v>30</v>
      </c>
      <c r="B57" s="57"/>
      <c r="C57" s="57"/>
      <c r="D57" s="57"/>
      <c r="E57" s="57"/>
      <c r="F57" s="57"/>
      <c r="G57" s="58"/>
      <c r="H57" s="22"/>
    </row>
    <row r="58" spans="1:8" x14ac:dyDescent="0.25">
      <c r="A58" s="56" t="s">
        <v>31</v>
      </c>
      <c r="B58" s="57"/>
      <c r="C58" s="57"/>
      <c r="D58" s="57"/>
      <c r="E58" s="57"/>
      <c r="F58" s="57"/>
      <c r="G58" s="58"/>
      <c r="H58" s="21">
        <f>ROUND(H57*H56*0.01,2)</f>
        <v>0</v>
      </c>
    </row>
    <row r="59" spans="1:8" x14ac:dyDescent="0.25">
      <c r="A59" s="56" t="s">
        <v>32</v>
      </c>
      <c r="B59" s="57"/>
      <c r="C59" s="57"/>
      <c r="D59" s="57"/>
      <c r="E59" s="57"/>
      <c r="F59" s="57"/>
      <c r="G59" s="58"/>
      <c r="H59" s="21">
        <f>H56+H58</f>
        <v>0</v>
      </c>
    </row>
    <row r="60" spans="1:8" ht="57" customHeight="1" thickBot="1" x14ac:dyDescent="0.3">
      <c r="A60" s="54" t="s">
        <v>33</v>
      </c>
      <c r="B60" s="54"/>
      <c r="C60" s="54"/>
      <c r="D60" s="54"/>
      <c r="E60" s="54"/>
      <c r="F60" s="54"/>
      <c r="G60" s="54"/>
      <c r="H60" s="54"/>
    </row>
    <row r="61" spans="1:8" x14ac:dyDescent="0.25">
      <c r="A61" s="23"/>
      <c r="B61" s="24"/>
      <c r="C61" s="25" t="s">
        <v>34</v>
      </c>
      <c r="D61" s="26"/>
      <c r="E61" s="27" t="s">
        <v>35</v>
      </c>
      <c r="F61" s="28"/>
      <c r="G61" s="29"/>
      <c r="H61" s="30"/>
    </row>
    <row r="62" spans="1:8" x14ac:dyDescent="0.25">
      <c r="A62" s="31"/>
      <c r="B62" s="32"/>
      <c r="C62" s="32"/>
      <c r="D62" s="33"/>
      <c r="E62" s="34"/>
      <c r="F62" s="35"/>
      <c r="G62" s="36"/>
      <c r="H62" s="37"/>
    </row>
    <row r="63" spans="1:8" x14ac:dyDescent="0.25">
      <c r="A63" s="31"/>
      <c r="B63" s="32"/>
      <c r="C63" s="38" t="s">
        <v>36</v>
      </c>
      <c r="D63" s="33"/>
      <c r="E63" s="34"/>
      <c r="F63" s="35"/>
      <c r="G63" s="36"/>
      <c r="H63" s="37"/>
    </row>
    <row r="64" spans="1:8" x14ac:dyDescent="0.25">
      <c r="A64" s="31"/>
      <c r="B64" s="32"/>
      <c r="C64" s="38" t="s">
        <v>37</v>
      </c>
      <c r="D64" s="39"/>
      <c r="E64" s="52" t="s">
        <v>38</v>
      </c>
      <c r="F64" s="52"/>
      <c r="G64" s="52"/>
      <c r="H64" s="53"/>
    </row>
    <row r="65" spans="1:8" x14ac:dyDescent="0.25">
      <c r="A65" s="31"/>
      <c r="B65" s="32"/>
      <c r="C65" s="38" t="s">
        <v>39</v>
      </c>
      <c r="D65" s="39"/>
      <c r="E65" s="52" t="s">
        <v>40</v>
      </c>
      <c r="F65" s="52"/>
      <c r="G65" s="52"/>
      <c r="H65" s="53"/>
    </row>
    <row r="66" spans="1:8" x14ac:dyDescent="0.25">
      <c r="A66" s="31"/>
      <c r="B66" s="32"/>
      <c r="C66" s="38" t="s">
        <v>41</v>
      </c>
      <c r="D66" s="39"/>
      <c r="E66" s="52" t="s">
        <v>42</v>
      </c>
      <c r="F66" s="52"/>
      <c r="G66" s="52"/>
      <c r="H66" s="53"/>
    </row>
    <row r="67" spans="1:8" x14ac:dyDescent="0.25">
      <c r="A67" s="31"/>
      <c r="B67" s="32"/>
      <c r="C67" s="32"/>
      <c r="D67" s="33"/>
      <c r="E67" s="34"/>
      <c r="F67" s="35"/>
      <c r="G67" s="36"/>
      <c r="H67" s="37"/>
    </row>
    <row r="68" spans="1:8" ht="0.75" customHeight="1" x14ac:dyDescent="0.25">
      <c r="A68" s="49"/>
      <c r="B68" s="50"/>
      <c r="C68" s="50"/>
      <c r="D68" s="50"/>
      <c r="E68" s="50"/>
      <c r="F68" s="50"/>
      <c r="G68" s="50"/>
      <c r="H68" s="51"/>
    </row>
  </sheetData>
  <mergeCells count="26">
    <mergeCell ref="A40:G40"/>
    <mergeCell ref="A34:G34"/>
    <mergeCell ref="A24:G24"/>
    <mergeCell ref="A14:G14"/>
    <mergeCell ref="D1:H1"/>
    <mergeCell ref="A68:H68"/>
    <mergeCell ref="E64:H64"/>
    <mergeCell ref="E65:H65"/>
    <mergeCell ref="A59:G59"/>
    <mergeCell ref="A60:H60"/>
    <mergeCell ref="E66:H66"/>
    <mergeCell ref="A56:G56"/>
    <mergeCell ref="A57:G57"/>
    <mergeCell ref="A58:G58"/>
    <mergeCell ref="B15:H15"/>
    <mergeCell ref="A2:H2"/>
    <mergeCell ref="B5:H5"/>
    <mergeCell ref="B25:H25"/>
    <mergeCell ref="B35:H35"/>
    <mergeCell ref="B45:H45"/>
    <mergeCell ref="B6:H6"/>
    <mergeCell ref="B41:H41"/>
    <mergeCell ref="B50:H50"/>
    <mergeCell ref="A55:G55"/>
    <mergeCell ref="A49:G49"/>
    <mergeCell ref="A44:G4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 D</dc:creator>
  <cp:lastModifiedBy>Bogdan Przeliorz</cp:lastModifiedBy>
  <cp:lastPrinted>2024-11-27T10:13:49Z</cp:lastPrinted>
  <dcterms:created xsi:type="dcterms:W3CDTF">2024-11-23T09:36:12Z</dcterms:created>
  <dcterms:modified xsi:type="dcterms:W3CDTF">2026-03-17T13:59:16Z</dcterms:modified>
</cp:coreProperties>
</file>